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E37CD1F-65C2-2F48-8840-589E07B0AD49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3" i="1" s="1"/>
  <c r="G9" i="1"/>
  <c r="G7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<sst xmlns="http://schemas.openxmlformats.org/spreadsheetml/2006/main" count="9" uniqueCount="9">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</sst>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9" sqref="I9:I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f>62923756.56</f>
        <v>62923756.560000002</v>
      </c>
      <c r="H7" s="2"/>
      <c r="I7" s="5"/>
    </row>
    <row r="8" spans="6:10">
      <c r="F8" t="s">
        <v>2</v>
      </c>
      <c r="G8">
        <v>1.0692999999999999</v>
      </c>
      <c r="H8" s="2"/>
    </row>
    <row r="9" spans="6:10">
      <c r="F9" t="s">
        <v>3</v>
      </c>
      <c r="G9" s="3">
        <f>G7/G8</f>
        <v>58845746.338726275</v>
      </c>
      <c r="H9" s="2"/>
    </row>
    <row r="10" spans="6:10">
      <c r="F10" t="s">
        <v>4</v>
      </c>
      <c r="G10" s="4">
        <v>440963</v>
      </c>
      <c r="H10" s="2"/>
    </row>
    <row r="11" spans="6:10">
      <c r="F11" t="s">
        <v>5</v>
      </c>
      <c r="G11" s="2">
        <f>3400039-3705226.19</f>
        <v>-305187.18999999994</v>
      </c>
      <c r="H11" s="2"/>
    </row>
    <row r="12" spans="6:10">
      <c r="F12" t="s">
        <v>8</v>
      </c>
      <c r="G12" s="2">
        <f>G11</f>
        <v>-305187.18999999994</v>
      </c>
      <c r="H12" s="2"/>
    </row>
    <row r="13" spans="6:10">
      <c r="F13" t="s">
        <v>6</v>
      </c>
      <c r="G13" s="3">
        <f>G9+G10+G12</f>
        <v>58981522.148726277</v>
      </c>
      <c r="H13" s="2"/>
    </row>
    <row r="14" spans="6:10">
      <c r="F14" t="s">
        <v>0</v>
      </c>
      <c r="G14" s="4">
        <v>58969752.909999996</v>
      </c>
      <c r="H14" s="2"/>
      <c r="J14" s="3"/>
    </row>
    <row r="15" spans="6:10">
      <c r="F15" t="s">
        <v>7</v>
      </c>
      <c r="G15" s="1">
        <f>G13/G14-1</f>
        <v>1.9958094015160022E-4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c5de988d-6923-4f6b-a43f-2c58cedd48df"/>
    <ds:schemaRef ds:uri="8d7f15c9-f565-407b-a8f7-533c7d467fc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07857F7-884A-4348-8C3E-85E74C8EBD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2023-06-07T09:58:17Z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